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N vs S" sheetId="4" r:id="rId1"/>
    <sheet name="Shear disp. vs. Shear Stress" sheetId="5" r:id="rId2"/>
    <sheet name="Volume change" sheetId="6" r:id="rId3"/>
    <sheet name="Sheet1" sheetId="1" r:id="rId4"/>
  </sheets>
  <calcPr calcId="124519"/>
</workbook>
</file>

<file path=xl/calcChain.xml><?xml version="1.0" encoding="utf-8"?>
<calcChain xmlns="http://schemas.openxmlformats.org/spreadsheetml/2006/main">
  <c r="G5" i="1"/>
  <c r="G6"/>
  <c r="G7"/>
  <c r="G8"/>
  <c r="G9"/>
  <c r="G10"/>
  <c r="G11"/>
  <c r="G12"/>
  <c r="G4"/>
  <c r="F5"/>
  <c r="F6"/>
  <c r="F7"/>
  <c r="F8"/>
  <c r="F9"/>
  <c r="F10"/>
  <c r="F11"/>
  <c r="F12"/>
  <c r="F4"/>
  <c r="D4"/>
  <c r="D5"/>
  <c r="D6"/>
  <c r="D7"/>
  <c r="D8"/>
  <c r="D9"/>
  <c r="D10"/>
  <c r="D11"/>
  <c r="D12"/>
  <c r="D3"/>
  <c r="G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</calcChain>
</file>

<file path=xl/sharedStrings.xml><?xml version="1.0" encoding="utf-8"?>
<sst xmlns="http://schemas.openxmlformats.org/spreadsheetml/2006/main" count="12" uniqueCount="11">
  <si>
    <t>Shear Displacement Dial(Div)</t>
  </si>
  <si>
    <t>Shear Sress (Kpa)</t>
  </si>
  <si>
    <t>Normal dial (div)</t>
  </si>
  <si>
    <t>Proving Ring Dial (div)</t>
  </si>
  <si>
    <t>Shear Force (lbs)</t>
  </si>
  <si>
    <t>Elapsed Time (min)</t>
  </si>
  <si>
    <t>Shear Displacement (m.m)</t>
  </si>
  <si>
    <t>Normal Displacement (m.m)</t>
  </si>
  <si>
    <t>Normal Stress(Kpa)</t>
  </si>
  <si>
    <t>Group</t>
  </si>
  <si>
    <r>
      <rPr>
        <sz val="11"/>
        <color theme="1"/>
        <rFont val="Times New Roman"/>
        <family val="1"/>
      </rPr>
      <t>Δ</t>
    </r>
    <r>
      <rPr>
        <sz val="11"/>
        <color theme="1"/>
        <rFont val="Calibri"/>
        <family val="2"/>
      </rPr>
      <t>H/H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</si>
</sst>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  <c:overlay val="1"/>
    </c:title>
    <c:plotArea>
      <c:layout>
        <c:manualLayout>
          <c:layoutTarget val="inner"/>
          <c:xMode val="edge"/>
          <c:yMode val="edge"/>
          <c:x val="6.9460007102517915E-2"/>
          <c:y val="5.720532866484504E-2"/>
          <c:w val="0.87748457820055181"/>
          <c:h val="0.82645010589580659"/>
        </c:manualLayout>
      </c:layout>
      <c:scatterChart>
        <c:scatterStyle val="lineMarker"/>
        <c:ser>
          <c:idx val="0"/>
          <c:order val="0"/>
          <c:tx>
            <c:v>Shear stress vs Normal stress</c:v>
          </c:tx>
          <c:spPr>
            <a:ln w="28575">
              <a:noFill/>
            </a:ln>
          </c:spPr>
          <c:trendline>
            <c:spPr>
              <a:ln w="25400"/>
            </c:spPr>
            <c:trendlineType val="linear"/>
            <c:forward val="2"/>
            <c:backward val="24.4"/>
            <c:intercept val="0"/>
            <c:dispEq val="1"/>
            <c:trendlineLbl>
              <c:layout>
                <c:manualLayout>
                  <c:x val="-6.0324384973250884E-2"/>
                  <c:y val="-1.3857974839011081E-2"/>
                </c:manualLayout>
              </c:layout>
              <c:numFmt formatCode="General" sourceLinked="0"/>
            </c:trendlineLbl>
          </c:trendline>
          <c:xVal>
            <c:numRef>
              <c:f>Sheet1!$C$17:$C$19</c:f>
              <c:numCache>
                <c:formatCode>General</c:formatCode>
                <c:ptCount val="3"/>
                <c:pt idx="0">
                  <c:v>25</c:v>
                </c:pt>
                <c:pt idx="1">
                  <c:v>50</c:v>
                </c:pt>
                <c:pt idx="2">
                  <c:v>75</c:v>
                </c:pt>
              </c:numCache>
            </c:numRef>
          </c:xVal>
          <c:yVal>
            <c:numRef>
              <c:f>Sheet1!$D$17:$D$19</c:f>
              <c:numCache>
                <c:formatCode>General</c:formatCode>
                <c:ptCount val="3"/>
                <c:pt idx="0">
                  <c:v>24.3</c:v>
                </c:pt>
                <c:pt idx="1">
                  <c:v>44.86</c:v>
                </c:pt>
                <c:pt idx="2">
                  <c:v>79.23</c:v>
                </c:pt>
              </c:numCache>
            </c:numRef>
          </c:yVal>
        </c:ser>
        <c:axId val="59246464"/>
        <c:axId val="59248640"/>
      </c:scatterChart>
      <c:valAx>
        <c:axId val="592464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 Stress(Kpa)</a:t>
                </a:r>
              </a:p>
            </c:rich>
          </c:tx>
          <c:layout>
            <c:manualLayout>
              <c:xMode val="edge"/>
              <c:yMode val="edge"/>
              <c:x val="0.41401389786227216"/>
              <c:y val="0.94162044942898371"/>
            </c:manualLayout>
          </c:layout>
        </c:title>
        <c:numFmt formatCode="General" sourceLinked="1"/>
        <c:majorTickMark val="none"/>
        <c:tickLblPos val="nextTo"/>
        <c:crossAx val="59248640"/>
        <c:crosses val="autoZero"/>
        <c:crossBetween val="midCat"/>
      </c:valAx>
      <c:valAx>
        <c:axId val="592486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 Stress(Kpa)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9246464"/>
        <c:crosses val="autoZero"/>
        <c:crossBetween val="midCat"/>
      </c:valAx>
    </c:plotArea>
    <c:legend>
      <c:legendPos val="r"/>
      <c:layout/>
    </c:legend>
    <c:plotVisOnly val="1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  <c:overlay val="1"/>
    </c:title>
    <c:plotArea>
      <c:layout>
        <c:manualLayout>
          <c:layoutTarget val="inner"/>
          <c:xMode val="edge"/>
          <c:yMode val="edge"/>
          <c:x val="9.982745315395937E-2"/>
          <c:y val="8.0983733034904665E-2"/>
          <c:w val="0.84177877546563851"/>
          <c:h val="0.8312102417226932"/>
        </c:manualLayout>
      </c:layout>
      <c:scatterChart>
        <c:scatterStyle val="smoothMarker"/>
        <c:ser>
          <c:idx val="0"/>
          <c:order val="0"/>
          <c:tx>
            <c:v>Shear stress vs Shear displacement</c:v>
          </c:tx>
          <c:xVal>
            <c:numRef>
              <c:f>Sheet1!$D$3:$D$12</c:f>
              <c:numCache>
                <c:formatCode>General</c:formatCode>
                <c:ptCount val="10"/>
                <c:pt idx="0">
                  <c:v>0</c:v>
                </c:pt>
                <c:pt idx="1">
                  <c:v>0.38099999999999995</c:v>
                </c:pt>
                <c:pt idx="2">
                  <c:v>0.7619999999999999</c:v>
                </c:pt>
                <c:pt idx="3">
                  <c:v>1.1683999999999999</c:v>
                </c:pt>
                <c:pt idx="4">
                  <c:v>1.6001999999999998</c:v>
                </c:pt>
                <c:pt idx="5">
                  <c:v>2.0573999999999999</c:v>
                </c:pt>
                <c:pt idx="6">
                  <c:v>2.5146000000000002</c:v>
                </c:pt>
                <c:pt idx="7">
                  <c:v>2.9718</c:v>
                </c:pt>
                <c:pt idx="8">
                  <c:v>3.4289999999999998</c:v>
                </c:pt>
                <c:pt idx="9">
                  <c:v>3.9369999999999998</c:v>
                </c:pt>
              </c:numCache>
            </c:numRef>
          </c:xVal>
          <c:yVal>
            <c:numRef>
              <c:f>Sheet1!$J$3:$J$12</c:f>
              <c:numCache>
                <c:formatCode>0.00</c:formatCode>
                <c:ptCount val="10"/>
                <c:pt idx="0">
                  <c:v>0.28965019607843134</c:v>
                </c:pt>
                <c:pt idx="1">
                  <c:v>29.151532100840335</c:v>
                </c:pt>
                <c:pt idx="2">
                  <c:v>37.640320896358539</c:v>
                </c:pt>
                <c:pt idx="3">
                  <c:v>43.158033613445369</c:v>
                </c:pt>
                <c:pt idx="4">
                  <c:v>44.855791372549014</c:v>
                </c:pt>
                <c:pt idx="5">
                  <c:v>44.431351932773104</c:v>
                </c:pt>
                <c:pt idx="6">
                  <c:v>43.582473053221278</c:v>
                </c:pt>
                <c:pt idx="7">
                  <c:v>42.30915473389355</c:v>
                </c:pt>
                <c:pt idx="8">
                  <c:v>41.035836414565821</c:v>
                </c:pt>
                <c:pt idx="9">
                  <c:v>38.913639215686267</c:v>
                </c:pt>
              </c:numCache>
            </c:numRef>
          </c:yVal>
          <c:smooth val="1"/>
        </c:ser>
        <c:axId val="59294464"/>
        <c:axId val="59296384"/>
      </c:scatterChart>
      <c:valAx>
        <c:axId val="592944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Displacement(mm)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9296384"/>
        <c:crosses val="autoZero"/>
        <c:crossBetween val="midCat"/>
      </c:valAx>
      <c:valAx>
        <c:axId val="592963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 Stress(Kpa)</a:t>
                </a:r>
              </a:p>
            </c:rich>
          </c:tx>
          <c:layout/>
        </c:title>
        <c:numFmt formatCode="0.00" sourceLinked="1"/>
        <c:majorTickMark val="none"/>
        <c:tickLblPos val="nextTo"/>
        <c:crossAx val="59294464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  <c:overlay val="1"/>
    </c:title>
    <c:plotArea>
      <c:layout>
        <c:manualLayout>
          <c:layoutTarget val="inner"/>
          <c:xMode val="edge"/>
          <c:yMode val="edge"/>
          <c:x val="9.3952706006971948E-2"/>
          <c:y val="6.886722758772465E-2"/>
          <c:w val="0.85351270191017659"/>
          <c:h val="0.86007869050151886"/>
        </c:manualLayout>
      </c:layout>
      <c:scatterChart>
        <c:scatterStyle val="smoothMarker"/>
        <c:ser>
          <c:idx val="0"/>
          <c:order val="0"/>
          <c:tx>
            <c:v>% Vol. change vs. Shear displacement</c:v>
          </c:tx>
          <c:xVal>
            <c:numRef>
              <c:f>Sheet1!$D$3:$D$12</c:f>
              <c:numCache>
                <c:formatCode>General</c:formatCode>
                <c:ptCount val="10"/>
                <c:pt idx="0">
                  <c:v>0</c:v>
                </c:pt>
                <c:pt idx="1">
                  <c:v>0.38099999999999995</c:v>
                </c:pt>
                <c:pt idx="2">
                  <c:v>0.7619999999999999</c:v>
                </c:pt>
                <c:pt idx="3">
                  <c:v>1.1683999999999999</c:v>
                </c:pt>
                <c:pt idx="4">
                  <c:v>1.6001999999999998</c:v>
                </c:pt>
                <c:pt idx="5">
                  <c:v>2.0573999999999999</c:v>
                </c:pt>
                <c:pt idx="6">
                  <c:v>2.5146000000000002</c:v>
                </c:pt>
                <c:pt idx="7">
                  <c:v>2.9718</c:v>
                </c:pt>
                <c:pt idx="8">
                  <c:v>3.4289999999999998</c:v>
                </c:pt>
                <c:pt idx="9">
                  <c:v>3.9369999999999998</c:v>
                </c:pt>
              </c:numCache>
            </c:numRef>
          </c:xVal>
          <c:yVal>
            <c:numRef>
              <c:f>Sheet1!$G$3:$G$12</c:f>
              <c:numCache>
                <c:formatCode>0.000</c:formatCode>
                <c:ptCount val="10"/>
                <c:pt idx="0" formatCode="General">
                  <c:v>0</c:v>
                </c:pt>
                <c:pt idx="1">
                  <c:v>-0.10193679918450561</c:v>
                </c:pt>
                <c:pt idx="2">
                  <c:v>0</c:v>
                </c:pt>
                <c:pt idx="3">
                  <c:v>0.10193679918450561</c:v>
                </c:pt>
                <c:pt idx="4">
                  <c:v>0.30581039755351686</c:v>
                </c:pt>
                <c:pt idx="5">
                  <c:v>0.61162079510703371</c:v>
                </c:pt>
                <c:pt idx="6">
                  <c:v>0.81549439347604491</c:v>
                </c:pt>
                <c:pt idx="7">
                  <c:v>0.91743119266055073</c:v>
                </c:pt>
                <c:pt idx="8">
                  <c:v>1.0193679918450562</c:v>
                </c:pt>
                <c:pt idx="9">
                  <c:v>0.91743119266055073</c:v>
                </c:pt>
              </c:numCache>
            </c:numRef>
          </c:yVal>
          <c:smooth val="1"/>
        </c:ser>
        <c:axId val="59501568"/>
        <c:axId val="59524224"/>
      </c:scatterChart>
      <c:valAx>
        <c:axId val="59501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Displacement(mm)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9524224"/>
        <c:crosses val="autoZero"/>
        <c:crossBetween val="midCat"/>
      </c:valAx>
      <c:valAx>
        <c:axId val="595242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 Vol. Change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59501568"/>
        <c:crosses val="autoZero"/>
        <c:crossBetween val="midCat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12212"/>
    <xdr:ext cx="8633558" cy="624009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0.86056</cdr:x>
      <cdr:y>0.80226</cdr:y>
    </cdr:from>
    <cdr:to>
      <cdr:x>0.96603</cdr:x>
      <cdr:y>0.94328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61250" y="520211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24424" y="0"/>
    <xdr:ext cx="8645768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9"/>
  <sheetViews>
    <sheetView tabSelected="1" workbookViewId="0">
      <selection activeCell="P3" sqref="P3"/>
    </sheetView>
  </sheetViews>
  <sheetFormatPr defaultRowHeight="15"/>
  <cols>
    <col min="1" max="1" width="8.7109375" customWidth="1"/>
    <col min="2" max="2" width="11.28515625" customWidth="1"/>
    <col min="3" max="3" width="13.28515625" customWidth="1"/>
    <col min="4" max="4" width="14" customWidth="1"/>
    <col min="5" max="5" width="8.28515625" customWidth="1"/>
    <col min="6" max="6" width="13.140625" customWidth="1"/>
    <col min="7" max="7" width="10" customWidth="1"/>
    <col min="8" max="8" width="9.85546875" customWidth="1"/>
    <col min="9" max="9" width="9.140625" customWidth="1"/>
  </cols>
  <sheetData>
    <row r="1" spans="2:12" ht="15.75" thickBot="1"/>
    <row r="2" spans="2:12" ht="45.75" customHeight="1">
      <c r="B2" s="2" t="s">
        <v>5</v>
      </c>
      <c r="C2" s="3" t="s">
        <v>0</v>
      </c>
      <c r="D2" s="3" t="s">
        <v>6</v>
      </c>
      <c r="E2" s="3" t="s">
        <v>2</v>
      </c>
      <c r="F2" s="3" t="s">
        <v>7</v>
      </c>
      <c r="G2" s="4" t="s">
        <v>10</v>
      </c>
      <c r="H2" s="3" t="s">
        <v>3</v>
      </c>
      <c r="I2" s="3" t="s">
        <v>4</v>
      </c>
      <c r="J2" s="5" t="s">
        <v>1</v>
      </c>
      <c r="L2" s="1"/>
    </row>
    <row r="3" spans="2:12">
      <c r="B3" s="6">
        <v>0</v>
      </c>
      <c r="C3" s="7">
        <v>0</v>
      </c>
      <c r="D3" s="7">
        <f>C3*0.001*25.4</f>
        <v>0</v>
      </c>
      <c r="E3" s="7">
        <v>54</v>
      </c>
      <c r="F3" s="7">
        <v>0</v>
      </c>
      <c r="G3" s="7">
        <f>F3/(0.981*2.54)*100</f>
        <v>0</v>
      </c>
      <c r="H3" s="7">
        <v>0</v>
      </c>
      <c r="I3" s="8">
        <f>0.20636+0.30239*H3</f>
        <v>0.20635999999999999</v>
      </c>
      <c r="J3" s="9">
        <f>I3/(3.1416/4*2.5*2.5)*6.89</f>
        <v>0.28965019607843134</v>
      </c>
    </row>
    <row r="4" spans="2:12">
      <c r="B4" s="6">
        <v>0.25</v>
      </c>
      <c r="C4" s="7">
        <v>15</v>
      </c>
      <c r="D4" s="7">
        <f t="shared" ref="D4:D12" si="0">C4*0.001*25.4</f>
        <v>0.38099999999999995</v>
      </c>
      <c r="E4" s="7">
        <v>53</v>
      </c>
      <c r="F4" s="10">
        <f>(E4-54)*0.001*25.4</f>
        <v>-2.5399999999999999E-2</v>
      </c>
      <c r="G4" s="11">
        <f>F4/(0.981*25.4)*100</f>
        <v>-0.10193679918450561</v>
      </c>
      <c r="H4" s="7">
        <v>68</v>
      </c>
      <c r="I4" s="8">
        <f t="shared" ref="I4:I12" si="1">0.20636+0.30239*H4</f>
        <v>20.768879999999999</v>
      </c>
      <c r="J4" s="9">
        <f t="shared" ref="J4:J12" si="2">I4/(3.1416/4*2.5*2.5)*6.89</f>
        <v>29.151532100840335</v>
      </c>
    </row>
    <row r="5" spans="2:12">
      <c r="B5" s="6">
        <v>0.5</v>
      </c>
      <c r="C5" s="7">
        <v>30</v>
      </c>
      <c r="D5" s="7">
        <f t="shared" si="0"/>
        <v>0.7619999999999999</v>
      </c>
      <c r="E5" s="7">
        <v>54</v>
      </c>
      <c r="F5" s="10">
        <f t="shared" ref="F5:F12" si="3">(E5-54)*0.001*25.4</f>
        <v>0</v>
      </c>
      <c r="G5" s="11">
        <f t="shared" ref="G5:G12" si="4">F5/(0.981*25.4)*100</f>
        <v>0</v>
      </c>
      <c r="H5" s="7">
        <v>88</v>
      </c>
      <c r="I5" s="8">
        <f t="shared" si="1"/>
        <v>26.816679999999998</v>
      </c>
      <c r="J5" s="9">
        <f t="shared" si="2"/>
        <v>37.640320896358539</v>
      </c>
    </row>
    <row r="6" spans="2:12">
      <c r="B6" s="6">
        <v>0.75</v>
      </c>
      <c r="C6" s="7">
        <v>46</v>
      </c>
      <c r="D6" s="7">
        <f t="shared" si="0"/>
        <v>1.1683999999999999</v>
      </c>
      <c r="E6" s="7">
        <v>55</v>
      </c>
      <c r="F6" s="10">
        <f t="shared" si="3"/>
        <v>2.5399999999999999E-2</v>
      </c>
      <c r="G6" s="11">
        <f t="shared" si="4"/>
        <v>0.10193679918450561</v>
      </c>
      <c r="H6" s="7">
        <v>101</v>
      </c>
      <c r="I6" s="8">
        <f t="shared" si="1"/>
        <v>30.74775</v>
      </c>
      <c r="J6" s="9">
        <f t="shared" si="2"/>
        <v>43.158033613445369</v>
      </c>
    </row>
    <row r="7" spans="2:12">
      <c r="B7" s="6">
        <v>1</v>
      </c>
      <c r="C7" s="7">
        <v>63</v>
      </c>
      <c r="D7" s="7">
        <f t="shared" si="0"/>
        <v>1.6001999999999998</v>
      </c>
      <c r="E7" s="7">
        <v>57</v>
      </c>
      <c r="F7" s="10">
        <f t="shared" si="3"/>
        <v>7.6200000000000004E-2</v>
      </c>
      <c r="G7" s="11">
        <f t="shared" si="4"/>
        <v>0.30581039755351686</v>
      </c>
      <c r="H7" s="7">
        <v>105</v>
      </c>
      <c r="I7" s="8">
        <f t="shared" si="1"/>
        <v>31.95731</v>
      </c>
      <c r="J7" s="9">
        <f t="shared" si="2"/>
        <v>44.855791372549014</v>
      </c>
    </row>
    <row r="8" spans="2:12">
      <c r="B8" s="6">
        <v>1.25</v>
      </c>
      <c r="C8" s="7">
        <v>81</v>
      </c>
      <c r="D8" s="7">
        <f t="shared" si="0"/>
        <v>2.0573999999999999</v>
      </c>
      <c r="E8" s="7">
        <v>60</v>
      </c>
      <c r="F8" s="10">
        <f t="shared" si="3"/>
        <v>0.15240000000000001</v>
      </c>
      <c r="G8" s="11">
        <f t="shared" si="4"/>
        <v>0.61162079510703371</v>
      </c>
      <c r="H8" s="7">
        <v>104</v>
      </c>
      <c r="I8" s="8">
        <f t="shared" si="1"/>
        <v>31.654920000000001</v>
      </c>
      <c r="J8" s="9">
        <f t="shared" si="2"/>
        <v>44.431351932773104</v>
      </c>
    </row>
    <row r="9" spans="2:12">
      <c r="B9" s="6">
        <v>1.5</v>
      </c>
      <c r="C9" s="7">
        <v>99</v>
      </c>
      <c r="D9" s="7">
        <f t="shared" si="0"/>
        <v>2.5146000000000002</v>
      </c>
      <c r="E9" s="7">
        <v>62</v>
      </c>
      <c r="F9" s="10">
        <f t="shared" si="3"/>
        <v>0.20319999999999999</v>
      </c>
      <c r="G9" s="11">
        <f t="shared" si="4"/>
        <v>0.81549439347604491</v>
      </c>
      <c r="H9" s="7">
        <v>102</v>
      </c>
      <c r="I9" s="8">
        <f t="shared" si="1"/>
        <v>31.050139999999999</v>
      </c>
      <c r="J9" s="9">
        <f t="shared" si="2"/>
        <v>43.582473053221278</v>
      </c>
    </row>
    <row r="10" spans="2:12">
      <c r="B10" s="6">
        <v>1.75</v>
      </c>
      <c r="C10" s="7">
        <v>117</v>
      </c>
      <c r="D10" s="7">
        <f t="shared" si="0"/>
        <v>2.9718</v>
      </c>
      <c r="E10" s="7">
        <v>63</v>
      </c>
      <c r="F10" s="10">
        <f t="shared" si="3"/>
        <v>0.22860000000000003</v>
      </c>
      <c r="G10" s="11">
        <f t="shared" si="4"/>
        <v>0.91743119266055073</v>
      </c>
      <c r="H10" s="7">
        <v>99</v>
      </c>
      <c r="I10" s="8">
        <f t="shared" si="1"/>
        <v>30.142969999999998</v>
      </c>
      <c r="J10" s="9">
        <f t="shared" si="2"/>
        <v>42.30915473389355</v>
      </c>
    </row>
    <row r="11" spans="2:12">
      <c r="B11" s="6">
        <v>2</v>
      </c>
      <c r="C11" s="7">
        <v>135</v>
      </c>
      <c r="D11" s="7">
        <f t="shared" si="0"/>
        <v>3.4289999999999998</v>
      </c>
      <c r="E11" s="7">
        <v>64</v>
      </c>
      <c r="F11" s="10">
        <f t="shared" si="3"/>
        <v>0.254</v>
      </c>
      <c r="G11" s="11">
        <f t="shared" si="4"/>
        <v>1.0193679918450562</v>
      </c>
      <c r="H11" s="7">
        <v>96</v>
      </c>
      <c r="I11" s="8">
        <f t="shared" si="1"/>
        <v>29.235800000000001</v>
      </c>
      <c r="J11" s="9">
        <f t="shared" si="2"/>
        <v>41.035836414565821</v>
      </c>
    </row>
    <row r="12" spans="2:12" ht="15.75" thickBot="1">
      <c r="B12" s="12">
        <v>2.2999999999999998</v>
      </c>
      <c r="C12" s="13">
        <v>155</v>
      </c>
      <c r="D12" s="13">
        <f t="shared" si="0"/>
        <v>3.9369999999999998</v>
      </c>
      <c r="E12" s="13">
        <v>63</v>
      </c>
      <c r="F12" s="14">
        <f t="shared" si="3"/>
        <v>0.22860000000000003</v>
      </c>
      <c r="G12" s="15">
        <f t="shared" si="4"/>
        <v>0.91743119266055073</v>
      </c>
      <c r="H12" s="13">
        <v>91</v>
      </c>
      <c r="I12" s="16">
        <f t="shared" si="1"/>
        <v>27.723849999999999</v>
      </c>
      <c r="J12" s="17">
        <f t="shared" si="2"/>
        <v>38.913639215686267</v>
      </c>
    </row>
    <row r="15" spans="2:12" ht="15.75" thickBot="1"/>
    <row r="16" spans="2:12" ht="47.25" customHeight="1">
      <c r="B16" s="18" t="s">
        <v>9</v>
      </c>
      <c r="C16" s="3" t="s">
        <v>8</v>
      </c>
      <c r="D16" s="5" t="s">
        <v>1</v>
      </c>
    </row>
    <row r="17" spans="2:4">
      <c r="B17" s="6">
        <v>1</v>
      </c>
      <c r="C17" s="7">
        <v>25</v>
      </c>
      <c r="D17" s="19">
        <v>24.3</v>
      </c>
    </row>
    <row r="18" spans="2:4">
      <c r="B18" s="6">
        <v>2</v>
      </c>
      <c r="C18" s="7">
        <v>50</v>
      </c>
      <c r="D18" s="19">
        <v>44.86</v>
      </c>
    </row>
    <row r="19" spans="2:4" ht="15.75" thickBot="1">
      <c r="B19" s="12">
        <v>3</v>
      </c>
      <c r="C19" s="13">
        <v>75</v>
      </c>
      <c r="D19" s="20">
        <v>79.23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Sheet1</vt:lpstr>
      <vt:lpstr>N vs S</vt:lpstr>
      <vt:lpstr>Shear disp. vs. Shear Stress</vt:lpstr>
      <vt:lpstr>Volume change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2015-05-08T20:24:53Z</dcterms:modified>
</cp:coreProperties>
</file>